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filterPrivacy="1" defaultThemeVersion="124226"/>
  <xr:revisionPtr revIDLastSave="0" documentId="13_ncr:1_{751ACA9E-6FF8-4D83-883E-AF03E5DFE77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a 1 -Proiect buget 2024 " sheetId="2" r:id="rId1"/>
    <sheet name="Anexa 2 Programul de investitii" sheetId="3" r:id="rId2"/>
  </sheets>
  <calcPr calcId="191029"/>
</workbook>
</file>

<file path=xl/calcChain.xml><?xml version="1.0" encoding="utf-8"?>
<calcChain xmlns="http://schemas.openxmlformats.org/spreadsheetml/2006/main">
  <c r="D18" i="3" l="1"/>
  <c r="E18" i="3"/>
  <c r="F18" i="3"/>
  <c r="G18" i="3"/>
  <c r="C18" i="3"/>
  <c r="C76" i="2"/>
  <c r="E3" i="3"/>
  <c r="F3" i="3"/>
  <c r="G3" i="3"/>
  <c r="C79" i="2"/>
  <c r="C78" i="2"/>
  <c r="C77" i="2"/>
  <c r="C84" i="2"/>
  <c r="C80" i="2"/>
  <c r="C14" i="2"/>
  <c r="C13" i="2" s="1"/>
  <c r="C29" i="2"/>
  <c r="C35" i="2"/>
  <c r="C25" i="2"/>
  <c r="C59" i="2"/>
  <c r="C153" i="2" l="1"/>
  <c r="C150" i="2"/>
  <c r="C135" i="2"/>
  <c r="C124" i="2"/>
  <c r="C145" i="2"/>
  <c r="C144" i="2" s="1"/>
  <c r="C143" i="2" s="1"/>
  <c r="C100" i="2"/>
  <c r="C115" i="2"/>
  <c r="C107" i="2"/>
  <c r="C103" i="2"/>
  <c r="C45" i="2"/>
  <c r="C149" i="2" l="1"/>
  <c r="C98" i="2"/>
  <c r="C111" i="2"/>
  <c r="C110" i="2" s="1"/>
  <c r="C129" i="2"/>
  <c r="C128" i="2" s="1"/>
  <c r="C72" i="2"/>
  <c r="C64" i="2"/>
  <c r="C63" i="2" s="1"/>
  <c r="C53" i="2"/>
  <c r="C42" i="2" s="1"/>
  <c r="C69" i="2"/>
  <c r="C68" i="2" s="1"/>
  <c r="C132" i="2"/>
  <c r="C95" i="2"/>
  <c r="C94" i="2" s="1"/>
  <c r="C5" i="2" l="1"/>
  <c r="C122" i="2"/>
  <c r="C88" i="2"/>
  <c r="C41" i="2" l="1"/>
  <c r="C157" i="2" s="1"/>
  <c r="D14" i="3"/>
  <c r="D3" i="3" s="1"/>
  <c r="C14" i="3" l="1"/>
  <c r="C3" i="3" s="1"/>
</calcChain>
</file>

<file path=xl/sharedStrings.xml><?xml version="1.0" encoding="utf-8"?>
<sst xmlns="http://schemas.openxmlformats.org/spreadsheetml/2006/main" count="212" uniqueCount="165">
  <si>
    <t xml:space="preserve">nr. crt </t>
  </si>
  <si>
    <t xml:space="preserve">denumire indicator </t>
  </si>
  <si>
    <t xml:space="preserve">VENITURI TOTALE   , din care </t>
  </si>
  <si>
    <t xml:space="preserve">Impozit pe venit </t>
  </si>
  <si>
    <t>Cote si sume defalcate</t>
  </si>
  <si>
    <t>Sume defalcate</t>
  </si>
  <si>
    <t xml:space="preserve">1. din TVA  , din care pentru finantarea actiunilor descentralizate  : </t>
  </si>
  <si>
    <t>Sume  pentru plata drepturilor de care beneficiază copiii cu cerințe educaționale speciale integrați în învățământul de masă</t>
  </si>
  <si>
    <t xml:space="preserve">Taxe pe utilizarea bunurilor sau pe activitati </t>
  </si>
  <si>
    <t xml:space="preserve">Alte impozite si taxe fiscale </t>
  </si>
  <si>
    <t xml:space="preserve">Venituri din proprietate  </t>
  </si>
  <si>
    <t>1.10.</t>
  </si>
  <si>
    <t xml:space="preserve">Venituri din prestari de servicii si alte activitati </t>
  </si>
  <si>
    <t xml:space="preserve">Amenzi , penalitati , confiscari </t>
  </si>
  <si>
    <t xml:space="preserve">Subventii de la bugetul de stat </t>
  </si>
  <si>
    <t xml:space="preserve">Subventii pentru incalzirea locuintei cu lemne </t>
  </si>
  <si>
    <t xml:space="preserve">Autoritati publice </t>
  </si>
  <si>
    <t xml:space="preserve">Cheltuieli de personal </t>
  </si>
  <si>
    <t xml:space="preserve">Cotizatii </t>
  </si>
  <si>
    <t xml:space="preserve">contributie Drumul Carelor </t>
  </si>
  <si>
    <t xml:space="preserve">cotizatie AOR </t>
  </si>
  <si>
    <t xml:space="preserve">asistenta tehnica sistem informatic integrat </t>
  </si>
  <si>
    <t>Alte servicii publice generale</t>
  </si>
  <si>
    <t xml:space="preserve"> ( Serviciul de evidenta a persoanei) </t>
  </si>
  <si>
    <t xml:space="preserve">Bunuri si servicii </t>
  </si>
  <si>
    <t xml:space="preserve">Tranzactii privind datoria publica si imprumuturi </t>
  </si>
  <si>
    <t xml:space="preserve">Ordine publica si siguranta nationala </t>
  </si>
  <si>
    <t xml:space="preserve">bunuri si servicii </t>
  </si>
  <si>
    <t xml:space="preserve">Invatamant </t>
  </si>
  <si>
    <t xml:space="preserve">Drepturi acordate elevilor cu CES </t>
  </si>
  <si>
    <t xml:space="preserve">Sanatate </t>
  </si>
  <si>
    <t xml:space="preserve">cheltuieli de personal </t>
  </si>
  <si>
    <t xml:space="preserve">Cultura , recreere si religie </t>
  </si>
  <si>
    <t xml:space="preserve">Casa de Cultura Preot Ion Ionescu </t>
  </si>
  <si>
    <t xml:space="preserve">ASISTENTA SOCIALA </t>
  </si>
  <si>
    <t xml:space="preserve">indemnizatii pentru persoane cu handicap </t>
  </si>
  <si>
    <t>ajutoare pentru incalzirea locuintei cu lemne</t>
  </si>
  <si>
    <t>2.10.</t>
  </si>
  <si>
    <t xml:space="preserve">Locuinte , servicii si dezvolatre publica </t>
  </si>
  <si>
    <t xml:space="preserve">Iluminat public </t>
  </si>
  <si>
    <t xml:space="preserve">Transferuri , total din care </t>
  </si>
  <si>
    <t xml:space="preserve">ADIA </t>
  </si>
  <si>
    <t xml:space="preserve">Cheltuieli de capital , total din care : </t>
  </si>
  <si>
    <t xml:space="preserve">Protecia mediului </t>
  </si>
  <si>
    <t>Bunuri si servicii</t>
  </si>
  <si>
    <t xml:space="preserve">Transporturi </t>
  </si>
  <si>
    <t xml:space="preserve">PROIECT BUGET LOCAL AL ORASULUI TOPOLOVENI </t>
  </si>
  <si>
    <t xml:space="preserve">Biblioteca Oraseneasca , din care </t>
  </si>
  <si>
    <t xml:space="preserve">CNIPT , Culte si monumente istorice , din care </t>
  </si>
  <si>
    <t xml:space="preserve">Asistenta sociala pentru persoane cu handicap , din care : </t>
  </si>
  <si>
    <t xml:space="preserve">Alte actiuni in domeniul asistentei sociale  
( SPAS ) , din care : </t>
  </si>
  <si>
    <t xml:space="preserve">sume 
mii  lei </t>
  </si>
  <si>
    <t>cotizatie ADI SERV SAL</t>
  </si>
  <si>
    <t xml:space="preserve">Liceul tehnologic Topoloveni </t>
  </si>
  <si>
    <t xml:space="preserve">Liceul teoretic Ion Mihalache </t>
  </si>
  <si>
    <t xml:space="preserve">Gradinita cu program prelungit Lumea Copiilor </t>
  </si>
  <si>
    <t xml:space="preserve">Centru multifunctional de servicii sociale </t>
  </si>
  <si>
    <t xml:space="preserve">Varsaminte pentru persoanele cu handicap </t>
  </si>
  <si>
    <t xml:space="preserve">Directia de asistenta sociala Topoloveni , total din care : </t>
  </si>
  <si>
    <t>Liceul Teoretic Ion Mihalache</t>
  </si>
  <si>
    <t xml:space="preserve">ImpozIte si taxe pe proprietate </t>
  </si>
  <si>
    <t xml:space="preserve">Cheltuieli de capital </t>
  </si>
  <si>
    <t xml:space="preserve">SPORT </t>
  </si>
  <si>
    <t xml:space="preserve">contributie Consortiul Zonal </t>
  </si>
  <si>
    <t xml:space="preserve">PROGRAMUL DE INVESTITII PUBLICE AL ORASULUI TOPOLOVENI </t>
  </si>
  <si>
    <t>Fondul European Agricol de Dezvoltare Rurala  48.02.04</t>
  </si>
  <si>
    <t xml:space="preserve">trim I </t>
  </si>
  <si>
    <t>trim II</t>
  </si>
  <si>
    <t>trim III</t>
  </si>
  <si>
    <t>trim IV</t>
  </si>
  <si>
    <t>Cote defalcate din impozitul pe venit (04.02.01)</t>
  </si>
  <si>
    <t>Cote defalcate din impozitul pe venit pentru echilibrare (04.02.04)</t>
  </si>
  <si>
    <t xml:space="preserve">cotizatie ASPA IVETS </t>
  </si>
  <si>
    <t xml:space="preserve">drepturile asistentilor personali ai persoanelor cu handicap grav </t>
  </si>
  <si>
    <t>Construire  locuinte sociale - 100 unitati locative - Legea 114/1996</t>
  </si>
  <si>
    <t>Construire locuinte sociale - 37 unitati localive - OUG 74/2007</t>
  </si>
  <si>
    <t>Sume alocate din bugetul ANCPI pentru finanțarea lucrărilor de înregistrare sistematică din cadrul Programului național de cadastru și carte funciară</t>
  </si>
  <si>
    <t xml:space="preserve">Servicii de sanatate publica- Cabinete medicale scolare </t>
  </si>
  <si>
    <t xml:space="preserve">bunuri si servicii , din care </t>
  </si>
  <si>
    <t>obiecte de inventar ( echipament de protectie )</t>
  </si>
  <si>
    <t xml:space="preserve">bunuri si servicii , din care : </t>
  </si>
  <si>
    <t>Programe din Fondul European de Dezvoltare Regională</t>
  </si>
  <si>
    <t>Sume alocate din bugetul AFIR, pentru susținerea proiectelor din PNDR 2014-2020****)</t>
  </si>
  <si>
    <t>Subventii de la alte administratii 43.02</t>
  </si>
  <si>
    <t xml:space="preserve">Bunuri si servicii , total ,  din care </t>
  </si>
  <si>
    <t>70.50.00.
71.01.30</t>
  </si>
  <si>
    <t>70.03.01
.71.01.01</t>
  </si>
  <si>
    <t>70.03.01.
71.01.01</t>
  </si>
  <si>
    <t>58.04.01</t>
  </si>
  <si>
    <t>58.04.02</t>
  </si>
  <si>
    <t xml:space="preserve">Lucrari  necesare obtinerii atutorizatiilor 
ISU pentru cladirile publice </t>
  </si>
  <si>
    <t xml:space="preserve">Documentatii necesare in vederea obtinerii de fonduri nerambursabile </t>
  </si>
  <si>
    <t xml:space="preserve">Diverse venituri </t>
  </si>
  <si>
    <t xml:space="preserve">A </t>
  </si>
  <si>
    <t xml:space="preserve">OBIECTIVE DE INVESTITII 
IN CONTINUARE </t>
  </si>
  <si>
    <t>51.01.03
71.01.30</t>
  </si>
  <si>
    <t>1.14.1</t>
  </si>
  <si>
    <t>1.14.2</t>
  </si>
  <si>
    <t>1.15.1</t>
  </si>
  <si>
    <t>1.15.2</t>
  </si>
  <si>
    <t>1.16.2</t>
  </si>
  <si>
    <t xml:space="preserve">Servicii de inregistrare sistematica in sistemul integrat de cadastru si carte funciara a imobilelor situate in sectoarele cadastrale nr. 26,55,57 si 58  apartinand unitatii administrative oras Topoloveni </t>
  </si>
  <si>
    <t>cheltuieli de personal</t>
  </si>
  <si>
    <t>TREZORERIE - Conventie de imprumut 382828/28.10.2021</t>
  </si>
  <si>
    <t>58.04.03</t>
  </si>
  <si>
    <t>70.50.00
71.01.30</t>
  </si>
  <si>
    <t xml:space="preserve">dobanzi , total , din care </t>
  </si>
  <si>
    <t xml:space="preserve">imprumut din trezoreria statului </t>
  </si>
  <si>
    <t xml:space="preserve">RAMBURSARI DE CREDITE , TOTAL </t>
  </si>
  <si>
    <t>Apa  Canal 2000 SA PITESTI , total din care :</t>
  </si>
  <si>
    <t xml:space="preserve">redeventa  fond IID </t>
  </si>
  <si>
    <t xml:space="preserve">Fond de rezerva bugetara </t>
  </si>
  <si>
    <t xml:space="preserve">carti si publicatii </t>
  </si>
  <si>
    <t xml:space="preserve">ajutoare sociale /ajitoare deces </t>
  </si>
  <si>
    <t xml:space="preserve">CHELTUIELI TOTAL </t>
  </si>
  <si>
    <t>ANUL 2024</t>
  </si>
  <si>
    <t>Sume defalcate din taxa pe valoarea adăugată pentru echilibrarea bugetelor locale</t>
  </si>
  <si>
    <t xml:space="preserve">Sume defalcate din taxa pe valoarea adăugată pentru finanțarea învățământului particular și a celui confesional </t>
  </si>
  <si>
    <t>Reabilitare moderata sediu Primarie
Oras Topoloveni, Str. Calea Bucuresti, nr. 111, oras Topoloveni, jud. Arges</t>
  </si>
  <si>
    <t>Reabilitare moderata cladire C2 –
Complex Multifunctional, Str. Calea Bucuresti, nr. 111, oras Topoloveni, jud. Arges</t>
  </si>
  <si>
    <t>Reabilitare moderata Centru de Servicii 
Publice Topoloveni, Calea Bucuresti, nr. 107A, oras  Topoloveni, jud.  Arges</t>
  </si>
  <si>
    <t xml:space="preserve">Modernizare strazi </t>
  </si>
  <si>
    <t>Modernizare / extindere alei pietonale și construire piste de bicicliști în Oraș
Topoloveni, str.Ion Mihalache - DJ 702</t>
  </si>
  <si>
    <t>Sistem  de iluminat stradal rutier si ornamental -parcuri , cu corpuri de iluminat tip LED si telegestiune</t>
  </si>
  <si>
    <t>Subvenţii din bugetul de stat alocate conform contractelor încheiate cu direcţiile de sănătate publică</t>
  </si>
  <si>
    <t xml:space="preserve">imprumut BCR </t>
  </si>
  <si>
    <t xml:space="preserve">Servicii de inregistrare sistematica in sistemul integrat de cadastru si carte funciara a imobilelor situate in sectoarele cadastrale nr. 17,46,47,48  apartinand unitatii administrative oras Topoloveni </t>
  </si>
  <si>
    <t xml:space="preserve">Credit BCR </t>
  </si>
  <si>
    <t>Alocări de sume din PNRR aferente asistenței
 financiare nerambursabile ( cod 42.02.88 01 la 42.02.88.03)</t>
  </si>
  <si>
    <t>Fonduri europene nerambursabile</t>
  </si>
  <si>
    <t>Sume aferente TVA</t>
  </si>
  <si>
    <t>Alocări de sume din PNRR aferente componentei împrumuturi ( cod 42.02.89.01 la 42.02.89.03)</t>
  </si>
  <si>
    <t>Fonduri din împrumut rambursabil</t>
  </si>
  <si>
    <t xml:space="preserve"> Proiecte cu finanțare din sumele reprezentând asistența financiară nerambursabilă aferentă PNRR ( cod 60.01 la 60.03)</t>
  </si>
  <si>
    <t>Sistem de monitorizare si 
siguranta a spatiului public in orasul Topoloveni , judetul Arges-  Proiecte cu finanțare din sumele reprezentând asistența 
financiară nerambursabilă aferentă PNRR 
( cod 60.01 la 60.03)</t>
  </si>
  <si>
    <t>70.50.00
60.01</t>
  </si>
  <si>
    <t>70.50.00
60.03</t>
  </si>
  <si>
    <t>an 2024</t>
  </si>
  <si>
    <t xml:space="preserve">Cheltuieli de personal - piata targ </t>
  </si>
  <si>
    <t xml:space="preserve">DIRECTIA GOSPODARIRE COMUNALA PUBLICA TOPOLOVENI Salubritate , 
din care :  Serviciul de salubritate </t>
  </si>
  <si>
    <t>Alte servicii în domeniul protecției mediului</t>
  </si>
  <si>
    <t xml:space="preserve">DIRECTIA DE GOSPODARIRE PUBLICA TOPOLOVENI </t>
  </si>
  <si>
    <t>Subvenții de la bugetul de stat către bugetele locale pentru Programul național de investiții „Anghel Saligny”</t>
  </si>
  <si>
    <t xml:space="preserve">Modernizare parte carosabila strazi in orasul Topoloveni </t>
  </si>
  <si>
    <t>84.03.03
71.01.01</t>
  </si>
  <si>
    <t xml:space="preserve">DIRECTIA DE GOSPODARIRE PUBLICA TOPOLOVENI, TOTAL din care : </t>
  </si>
  <si>
    <t xml:space="preserve"> Serviciul de salubritate , total din care : </t>
  </si>
  <si>
    <t>70.06.00
71.01.30</t>
  </si>
  <si>
    <t>51.01.03</t>
  </si>
  <si>
    <t>Achiziţia şi montajul unui număr de 7 staţii de reîncărcare a acumulatorilor pentru vehicule electrice</t>
  </si>
  <si>
    <t>70.50.00
71.03.30</t>
  </si>
  <si>
    <t xml:space="preserve">deficit  , propus a fi finantat din execedentul anului precedent in temeiul prevederilor art. 58 din Legea nr. 273/2006 , actualizata , privind finantele publice locale </t>
  </si>
  <si>
    <t xml:space="preserve">Cheltuieli de personal ,naveta cadre didactice  total din care </t>
  </si>
  <si>
    <t xml:space="preserve">protectia muncii , asigurarea securitatii si sanatatii in munca   </t>
  </si>
  <si>
    <t xml:space="preserve">Gradinita cu program prelungit Lumea Copiilor, </t>
  </si>
  <si>
    <t xml:space="preserve">Liceul Teoretic Ion Mihalache  </t>
  </si>
  <si>
    <t>PROIECT 2024</t>
  </si>
  <si>
    <t>68.50.00</t>
  </si>
  <si>
    <t>C</t>
  </si>
  <si>
    <t xml:space="preserve">ALTE CHELTUIELI DE INVESTITII </t>
  </si>
  <si>
    <t>Reabilitare moderata Centru de Servicii Publice Topoloveni, Calea Bucuresti, nr. 107A, oras  Topoloveni, jud.  Arges</t>
  </si>
  <si>
    <t>DOTAREA CU MOBILIER,
MATERIALE DIDACTICE ȘI ECHIPAMENTE DIGITALE A UNITĂȚILOR DE ÎNVĂȚĂMÂNT DIN ORAȘUL
TOPOLOVENI, JUDEȚ ARGEȘ”</t>
  </si>
  <si>
    <t>67.50.00</t>
  </si>
  <si>
    <t>Proiecte cu finanțare din sumele reprezentând asistența financiară nerambursabilă aferentă PNRR</t>
  </si>
  <si>
    <t>84.50.00
71.01.30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</si>
</sst>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  <charset val="238"/>
    </font>
    <font>
      <b/>
      <sz val="10"/>
      <color rgb="FFFF0000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Tahoma"/>
      <family val="2"/>
    </font>
    <font>
      <b/>
      <sz val="8"/>
      <color rgb="FFC00000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3" fillId="0" borderId="0"/>
  </cellStyleXfs>
  <cellXfs count="52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wrapText="1"/>
    </xf>
    <xf numFmtId="0" fontId="8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10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6" fillId="0" borderId="1" xfId="0" applyFont="1" applyBorder="1" applyAlignment="1">
      <alignment wrapText="1"/>
    </xf>
    <xf numFmtId="0" fontId="5" fillId="0" borderId="1" xfId="0" applyFont="1" applyBorder="1"/>
    <xf numFmtId="0" fontId="2" fillId="0" borderId="1" xfId="0" applyFont="1" applyBorder="1"/>
    <xf numFmtId="0" fontId="2" fillId="0" borderId="0" xfId="0" applyFont="1"/>
    <xf numFmtId="0" fontId="0" fillId="0" borderId="1" xfId="0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12" fillId="0" borderId="1" xfId="2" applyFont="1" applyBorder="1" applyAlignment="1">
      <alignment horizontal="right" vertical="center"/>
    </xf>
    <xf numFmtId="0" fontId="4" fillId="0" borderId="4" xfId="0" applyFont="1" applyBorder="1" applyAlignment="1">
      <alignment wrapText="1"/>
    </xf>
    <xf numFmtId="0" fontId="0" fillId="0" borderId="4" xfId="0" applyBorder="1"/>
    <xf numFmtId="0" fontId="2" fillId="0" borderId="1" xfId="0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0" borderId="1" xfId="0" applyFont="1" applyBorder="1" applyAlignment="1">
      <alignment wrapText="1"/>
    </xf>
    <xf numFmtId="0" fontId="14" fillId="0" borderId="1" xfId="0" applyFont="1" applyBorder="1" applyAlignment="1">
      <alignment horizontal="right"/>
    </xf>
    <xf numFmtId="0" fontId="16" fillId="0" borderId="1" xfId="0" applyFont="1" applyBorder="1"/>
    <xf numFmtId="0" fontId="2" fillId="0" borderId="1" xfId="0" applyFont="1" applyBorder="1" applyAlignment="1">
      <alignment wrapText="1"/>
    </xf>
    <xf numFmtId="0" fontId="0" fillId="0" borderId="2" xfId="0" applyBorder="1"/>
    <xf numFmtId="0" fontId="1" fillId="0" borderId="0" xfId="0" applyFont="1"/>
    <xf numFmtId="0" fontId="0" fillId="0" borderId="0" xfId="0" applyAlignment="1">
      <alignment wrapText="1"/>
    </xf>
    <xf numFmtId="2" fontId="2" fillId="0" borderId="3" xfId="0" applyNumberFormat="1" applyFont="1" applyBorder="1"/>
    <xf numFmtId="2" fontId="0" fillId="0" borderId="1" xfId="0" applyNumberFormat="1" applyBorder="1"/>
    <xf numFmtId="0" fontId="17" fillId="0" borderId="1" xfId="0" applyFont="1" applyBorder="1"/>
    <xf numFmtId="2" fontId="0" fillId="0" borderId="0" xfId="0" applyNumberFormat="1"/>
    <xf numFmtId="2" fontId="2" fillId="0" borderId="1" xfId="0" applyNumberFormat="1" applyFont="1" applyBorder="1"/>
    <xf numFmtId="2" fontId="16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2" fillId="0" borderId="4" xfId="0" applyFont="1" applyBorder="1" applyAlignment="1">
      <alignment horizontal="right" wrapText="1"/>
    </xf>
    <xf numFmtId="0" fontId="2" fillId="0" borderId="3" xfId="0" applyFont="1" applyBorder="1" applyAlignment="1">
      <alignment horizontal="right"/>
    </xf>
    <xf numFmtId="0" fontId="3" fillId="0" borderId="1" xfId="0" applyFont="1" applyBorder="1"/>
    <xf numFmtId="0" fontId="3" fillId="0" borderId="2" xfId="0" applyFont="1" applyBorder="1"/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4" xfId="0" applyBorder="1"/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</cellXfs>
  <cellStyles count="3">
    <cellStyle name="Normal" xfId="0" builtinId="0"/>
    <cellStyle name="Normal_Anexa F 140 146 10.07" xfId="1" xr:uid="{00000000-0005-0000-0000-000001000000}"/>
    <cellStyle name="Normal_Machete buget 99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6"/>
  <sheetViews>
    <sheetView tabSelected="1" topLeftCell="A148" zoomScale="110" zoomScaleNormal="110" workbookViewId="0">
      <selection activeCell="C177" sqref="C177"/>
    </sheetView>
  </sheetViews>
  <sheetFormatPr defaultRowHeight="15" x14ac:dyDescent="0.25"/>
  <cols>
    <col min="2" max="2" width="35.140625" customWidth="1"/>
    <col min="3" max="3" width="23.28515625" customWidth="1"/>
  </cols>
  <sheetData>
    <row r="1" spans="1:8" x14ac:dyDescent="0.25">
      <c r="B1" t="s">
        <v>46</v>
      </c>
    </row>
    <row r="2" spans="1:8" x14ac:dyDescent="0.25">
      <c r="B2" t="s">
        <v>115</v>
      </c>
    </row>
    <row r="3" spans="1:8" x14ac:dyDescent="0.25">
      <c r="A3" s="42" t="s">
        <v>0</v>
      </c>
      <c r="B3" s="43" t="s">
        <v>1</v>
      </c>
      <c r="C3" s="40" t="s">
        <v>51</v>
      </c>
    </row>
    <row r="4" spans="1:8" x14ac:dyDescent="0.25">
      <c r="A4" s="42"/>
      <c r="B4" s="43"/>
      <c r="C4" s="41"/>
    </row>
    <row r="5" spans="1:8" x14ac:dyDescent="0.25">
      <c r="A5" s="11">
        <v>1</v>
      </c>
      <c r="B5" s="12" t="s">
        <v>2</v>
      </c>
      <c r="C5" s="33">
        <f>C6+C9+C11+C13+C19+C20+C21+C22+C23+C24+C25+C29+C32+C35+C39</f>
        <v>45179.420000000006</v>
      </c>
    </row>
    <row r="6" spans="1:8" x14ac:dyDescent="0.25">
      <c r="A6" s="13">
        <v>1.1000000000000001</v>
      </c>
      <c r="B6" s="12" t="s">
        <v>3</v>
      </c>
      <c r="C6" s="3">
        <v>72.12</v>
      </c>
    </row>
    <row r="7" spans="1:8" x14ac:dyDescent="0.25">
      <c r="A7" s="44">
        <v>1.2</v>
      </c>
      <c r="B7" s="46" t="s">
        <v>4</v>
      </c>
      <c r="C7" s="48"/>
    </row>
    <row r="8" spans="1:8" x14ac:dyDescent="0.25">
      <c r="A8" s="45"/>
      <c r="B8" s="47"/>
      <c r="C8" s="49"/>
    </row>
    <row r="9" spans="1:8" x14ac:dyDescent="0.25">
      <c r="A9" s="1"/>
      <c r="B9" s="2" t="s">
        <v>70</v>
      </c>
      <c r="C9" s="3">
        <v>8179</v>
      </c>
    </row>
    <row r="10" spans="1:8" ht="23.25" x14ac:dyDescent="0.25">
      <c r="A10" s="1"/>
      <c r="B10" s="21" t="s">
        <v>71</v>
      </c>
      <c r="C10" s="22"/>
      <c r="E10" s="36"/>
      <c r="F10" s="36"/>
    </row>
    <row r="11" spans="1:8" x14ac:dyDescent="0.25">
      <c r="A11" s="39">
        <v>1.3</v>
      </c>
      <c r="B11" s="46" t="s">
        <v>60</v>
      </c>
      <c r="C11" s="48">
        <v>2851</v>
      </c>
    </row>
    <row r="12" spans="1:8" ht="5.25" customHeight="1" x14ac:dyDescent="0.25">
      <c r="A12" s="39"/>
      <c r="B12" s="50"/>
      <c r="C12" s="49"/>
    </row>
    <row r="13" spans="1:8" ht="21.75" customHeight="1" x14ac:dyDescent="0.25">
      <c r="A13" s="39">
        <v>1.4</v>
      </c>
      <c r="B13" s="8" t="s">
        <v>5</v>
      </c>
      <c r="C13" s="3">
        <f>C14+C17</f>
        <v>11587</v>
      </c>
    </row>
    <row r="14" spans="1:8" ht="36.75" customHeight="1" x14ac:dyDescent="0.25">
      <c r="A14" s="39"/>
      <c r="B14" s="8" t="s">
        <v>6</v>
      </c>
      <c r="C14" s="3">
        <f>C15+C16</f>
        <v>3727</v>
      </c>
      <c r="G14" s="36"/>
      <c r="H14" s="36"/>
    </row>
    <row r="15" spans="1:8" ht="34.5" x14ac:dyDescent="0.25">
      <c r="A15" s="1"/>
      <c r="B15" s="2" t="s">
        <v>7</v>
      </c>
      <c r="C15" s="3">
        <v>339</v>
      </c>
      <c r="E15" s="36"/>
    </row>
    <row r="16" spans="1:8" ht="23.25" x14ac:dyDescent="0.25">
      <c r="A16" s="1"/>
      <c r="B16" s="2" t="s">
        <v>73</v>
      </c>
      <c r="C16" s="3">
        <v>3388</v>
      </c>
    </row>
    <row r="17" spans="1:7" ht="23.25" x14ac:dyDescent="0.25">
      <c r="A17" s="12">
        <v>1.3</v>
      </c>
      <c r="B17" s="8" t="s">
        <v>116</v>
      </c>
      <c r="C17" s="3">
        <v>7860</v>
      </c>
      <c r="G17" s="36"/>
    </row>
    <row r="18" spans="1:7" ht="34.5" x14ac:dyDescent="0.25">
      <c r="A18" s="12">
        <v>1.4</v>
      </c>
      <c r="B18" s="8" t="s">
        <v>117</v>
      </c>
      <c r="C18" s="3"/>
    </row>
    <row r="19" spans="1:7" x14ac:dyDescent="0.25">
      <c r="A19" s="13">
        <v>1.7</v>
      </c>
      <c r="B19" s="8" t="s">
        <v>8</v>
      </c>
      <c r="C19" s="3">
        <v>807</v>
      </c>
    </row>
    <row r="20" spans="1:7" x14ac:dyDescent="0.25">
      <c r="A20" s="13">
        <v>1.8</v>
      </c>
      <c r="B20" s="8" t="s">
        <v>9</v>
      </c>
      <c r="C20" s="3">
        <v>944</v>
      </c>
    </row>
    <row r="21" spans="1:7" x14ac:dyDescent="0.25">
      <c r="A21" s="13">
        <v>1.9</v>
      </c>
      <c r="B21" s="8" t="s">
        <v>10</v>
      </c>
      <c r="C21" s="3">
        <v>872</v>
      </c>
    </row>
    <row r="22" spans="1:7" x14ac:dyDescent="0.25">
      <c r="A22" s="12" t="s">
        <v>11</v>
      </c>
      <c r="B22" s="8" t="s">
        <v>12</v>
      </c>
      <c r="C22" s="3">
        <v>178</v>
      </c>
    </row>
    <row r="23" spans="1:7" x14ac:dyDescent="0.25">
      <c r="A23" s="13">
        <v>1.1200000000000001</v>
      </c>
      <c r="B23" s="8" t="s">
        <v>13</v>
      </c>
      <c r="C23" s="3">
        <v>282</v>
      </c>
    </row>
    <row r="24" spans="1:7" x14ac:dyDescent="0.25">
      <c r="A24" s="11">
        <v>1.1299999999999999</v>
      </c>
      <c r="B24" s="2" t="s">
        <v>92</v>
      </c>
      <c r="C24" s="3">
        <v>53</v>
      </c>
    </row>
    <row r="25" spans="1:7" x14ac:dyDescent="0.25">
      <c r="A25" s="13">
        <v>1.1399999999999999</v>
      </c>
      <c r="B25" s="8" t="s">
        <v>14</v>
      </c>
      <c r="C25" s="3">
        <f>C26+C27+C28</f>
        <v>9920</v>
      </c>
    </row>
    <row r="26" spans="1:7" x14ac:dyDescent="0.25">
      <c r="A26" s="1" t="s">
        <v>96</v>
      </c>
      <c r="B26" s="2" t="s">
        <v>15</v>
      </c>
      <c r="C26" s="3">
        <v>130</v>
      </c>
    </row>
    <row r="27" spans="1:7" ht="39.75" customHeight="1" x14ac:dyDescent="0.25">
      <c r="A27" s="1" t="s">
        <v>97</v>
      </c>
      <c r="B27" s="2" t="s">
        <v>124</v>
      </c>
      <c r="C27" s="3">
        <v>520</v>
      </c>
    </row>
    <row r="28" spans="1:7" ht="39.75" customHeight="1" x14ac:dyDescent="0.25">
      <c r="A28" s="1"/>
      <c r="B28" s="2" t="s">
        <v>142</v>
      </c>
      <c r="C28" s="3">
        <v>9270</v>
      </c>
    </row>
    <row r="29" spans="1:7" ht="45" customHeight="1" x14ac:dyDescent="0.25">
      <c r="A29" s="1"/>
      <c r="B29" s="8" t="s">
        <v>128</v>
      </c>
      <c r="C29" s="16">
        <f>C30+C31</f>
        <v>7363.3</v>
      </c>
    </row>
    <row r="30" spans="1:7" x14ac:dyDescent="0.25">
      <c r="A30" s="1"/>
      <c r="B30" s="2" t="s">
        <v>129</v>
      </c>
      <c r="C30" s="3">
        <v>6187.6</v>
      </c>
    </row>
    <row r="31" spans="1:7" ht="18.75" customHeight="1" x14ac:dyDescent="0.25">
      <c r="A31" s="1"/>
      <c r="B31" s="2" t="s">
        <v>130</v>
      </c>
      <c r="C31" s="3">
        <v>1175.7</v>
      </c>
    </row>
    <row r="32" spans="1:7" ht="23.25" x14ac:dyDescent="0.25">
      <c r="A32" s="1"/>
      <c r="B32" s="8" t="s">
        <v>131</v>
      </c>
      <c r="C32" s="16">
        <v>1071</v>
      </c>
    </row>
    <row r="33" spans="1:6" x14ac:dyDescent="0.25">
      <c r="A33" s="1"/>
      <c r="B33" s="2" t="s">
        <v>132</v>
      </c>
      <c r="C33" s="3">
        <v>900</v>
      </c>
    </row>
    <row r="34" spans="1:6" x14ac:dyDescent="0.25">
      <c r="A34" s="1"/>
      <c r="B34" s="2" t="s">
        <v>130</v>
      </c>
      <c r="C34" s="3">
        <v>171</v>
      </c>
    </row>
    <row r="35" spans="1:6" x14ac:dyDescent="0.25">
      <c r="A35" s="12">
        <v>1.1499999999999999</v>
      </c>
      <c r="B35" s="8" t="s">
        <v>83</v>
      </c>
      <c r="C35" s="3">
        <f>C36+C37</f>
        <v>308</v>
      </c>
    </row>
    <row r="36" spans="1:6" ht="48.75" customHeight="1" x14ac:dyDescent="0.25">
      <c r="A36" s="12" t="s">
        <v>98</v>
      </c>
      <c r="B36" s="2" t="s">
        <v>76</v>
      </c>
      <c r="C36" s="3">
        <v>177</v>
      </c>
    </row>
    <row r="37" spans="1:6" ht="23.25" x14ac:dyDescent="0.25">
      <c r="A37" s="12" t="s">
        <v>99</v>
      </c>
      <c r="B37" s="2" t="s">
        <v>82</v>
      </c>
      <c r="C37" s="3">
        <v>131</v>
      </c>
    </row>
    <row r="38" spans="1:6" x14ac:dyDescent="0.25">
      <c r="A38" s="12"/>
      <c r="B38" s="2" t="s">
        <v>56</v>
      </c>
      <c r="C38" s="3">
        <v>131</v>
      </c>
    </row>
    <row r="39" spans="1:6" ht="23.25" x14ac:dyDescent="0.25">
      <c r="A39" s="13" t="s">
        <v>100</v>
      </c>
      <c r="B39" s="8" t="s">
        <v>65</v>
      </c>
      <c r="C39" s="23">
        <v>692</v>
      </c>
    </row>
    <row r="40" spans="1:6" x14ac:dyDescent="0.25">
      <c r="A40" s="13"/>
      <c r="B40" s="19" t="s">
        <v>56</v>
      </c>
      <c r="C40" s="20">
        <v>692</v>
      </c>
    </row>
    <row r="41" spans="1:6" x14ac:dyDescent="0.25">
      <c r="A41" s="11"/>
      <c r="B41" s="8" t="s">
        <v>114</v>
      </c>
      <c r="C41" s="37">
        <f>C42+C63+C68+C72+C76+C94+C98+C110+C122+C143+C149</f>
        <v>46510.320000000007</v>
      </c>
      <c r="F41" s="36"/>
    </row>
    <row r="42" spans="1:6" x14ac:dyDescent="0.25">
      <c r="A42" s="4">
        <v>2.1</v>
      </c>
      <c r="B42" s="5" t="s">
        <v>16</v>
      </c>
      <c r="C42" s="10">
        <f>C43+C44+C52+C53+C59</f>
        <v>11293.59</v>
      </c>
      <c r="E42" s="36"/>
    </row>
    <row r="43" spans="1:6" x14ac:dyDescent="0.25">
      <c r="A43" s="1"/>
      <c r="B43" s="8" t="s">
        <v>17</v>
      </c>
      <c r="C43" s="16">
        <v>3797</v>
      </c>
      <c r="F43" s="36"/>
    </row>
    <row r="44" spans="1:6" x14ac:dyDescent="0.25">
      <c r="A44" s="1"/>
      <c r="B44" s="8" t="s">
        <v>84</v>
      </c>
      <c r="C44" s="16">
        <v>730.59</v>
      </c>
    </row>
    <row r="45" spans="1:6" x14ac:dyDescent="0.25">
      <c r="A45" s="1"/>
      <c r="B45" s="2" t="s">
        <v>18</v>
      </c>
      <c r="C45" s="3">
        <f>C46+C47+C48+C49+C50+C51</f>
        <v>453.5</v>
      </c>
      <c r="F45" s="36"/>
    </row>
    <row r="46" spans="1:6" x14ac:dyDescent="0.25">
      <c r="A46" s="1"/>
      <c r="B46" s="14" t="s">
        <v>19</v>
      </c>
      <c r="C46" s="3">
        <v>31</v>
      </c>
    </row>
    <row r="47" spans="1:6" x14ac:dyDescent="0.25">
      <c r="A47" s="1"/>
      <c r="B47" s="2" t="s">
        <v>63</v>
      </c>
      <c r="C47" s="3">
        <v>33</v>
      </c>
    </row>
    <row r="48" spans="1:6" x14ac:dyDescent="0.25">
      <c r="A48" s="1"/>
      <c r="B48" s="2" t="s">
        <v>20</v>
      </c>
      <c r="C48" s="3">
        <v>8</v>
      </c>
    </row>
    <row r="49" spans="1:3" x14ac:dyDescent="0.25">
      <c r="A49" s="1"/>
      <c r="B49" s="2" t="s">
        <v>72</v>
      </c>
      <c r="C49" s="3">
        <v>180</v>
      </c>
    </row>
    <row r="50" spans="1:3" x14ac:dyDescent="0.25">
      <c r="A50" s="1"/>
      <c r="B50" s="2" t="s">
        <v>52</v>
      </c>
      <c r="C50" s="3">
        <v>0.5</v>
      </c>
    </row>
    <row r="51" spans="1:3" x14ac:dyDescent="0.25">
      <c r="A51" s="1"/>
      <c r="B51" s="2" t="s">
        <v>21</v>
      </c>
      <c r="C51" s="3">
        <v>201</v>
      </c>
    </row>
    <row r="52" spans="1:3" x14ac:dyDescent="0.25">
      <c r="A52" s="1"/>
      <c r="B52" s="8" t="s">
        <v>57</v>
      </c>
      <c r="C52" s="16">
        <v>37</v>
      </c>
    </row>
    <row r="53" spans="1:3" x14ac:dyDescent="0.25">
      <c r="A53" s="1"/>
      <c r="B53" s="8" t="s">
        <v>42</v>
      </c>
      <c r="C53" s="16">
        <f>C54+C55+C56+C57+C58</f>
        <v>5420</v>
      </c>
    </row>
    <row r="54" spans="1:3" ht="38.25" customHeight="1" x14ac:dyDescent="0.25">
      <c r="A54" s="1"/>
      <c r="B54" s="2" t="s">
        <v>118</v>
      </c>
      <c r="C54" s="3">
        <v>1320</v>
      </c>
    </row>
    <row r="55" spans="1:3" ht="34.5" x14ac:dyDescent="0.25">
      <c r="A55" s="1"/>
      <c r="B55" s="2" t="s">
        <v>119</v>
      </c>
      <c r="C55" s="3">
        <v>1900</v>
      </c>
    </row>
    <row r="56" spans="1:3" ht="34.5" x14ac:dyDescent="0.25">
      <c r="A56" s="1"/>
      <c r="B56" s="2" t="s">
        <v>120</v>
      </c>
      <c r="C56" s="3">
        <v>1400</v>
      </c>
    </row>
    <row r="57" spans="1:3" ht="23.25" x14ac:dyDescent="0.25">
      <c r="A57" s="1"/>
      <c r="B57" s="2" t="s">
        <v>90</v>
      </c>
      <c r="C57" s="3">
        <v>100</v>
      </c>
    </row>
    <row r="58" spans="1:3" ht="23.25" x14ac:dyDescent="0.25">
      <c r="A58" s="1"/>
      <c r="B58" s="2" t="s">
        <v>91</v>
      </c>
      <c r="C58" s="3">
        <v>700</v>
      </c>
    </row>
    <row r="59" spans="1:3" ht="34.5" x14ac:dyDescent="0.25">
      <c r="A59" s="1"/>
      <c r="B59" s="8" t="s">
        <v>133</v>
      </c>
      <c r="C59" s="3">
        <f>C60+C61+C62</f>
        <v>1309</v>
      </c>
    </row>
    <row r="60" spans="1:3" ht="34.5" x14ac:dyDescent="0.25">
      <c r="A60" s="1"/>
      <c r="B60" s="2" t="s">
        <v>120</v>
      </c>
      <c r="C60" s="3">
        <v>714</v>
      </c>
    </row>
    <row r="61" spans="1:3" ht="34.5" x14ac:dyDescent="0.25">
      <c r="A61" s="1"/>
      <c r="B61" s="2" t="s">
        <v>118</v>
      </c>
      <c r="C61" s="3">
        <v>357</v>
      </c>
    </row>
    <row r="62" spans="1:3" ht="34.5" x14ac:dyDescent="0.25">
      <c r="A62" s="1"/>
      <c r="B62" s="2" t="s">
        <v>119</v>
      </c>
      <c r="C62" s="3">
        <v>238</v>
      </c>
    </row>
    <row r="63" spans="1:3" x14ac:dyDescent="0.25">
      <c r="A63" s="4">
        <v>2.2000000000000002</v>
      </c>
      <c r="B63" s="5" t="s">
        <v>22</v>
      </c>
      <c r="C63" s="10">
        <f>C64+C67</f>
        <v>859.2</v>
      </c>
    </row>
    <row r="64" spans="1:3" x14ac:dyDescent="0.25">
      <c r="A64" s="12"/>
      <c r="B64" s="8" t="s">
        <v>23</v>
      </c>
      <c r="C64" s="3">
        <f>C65+C66</f>
        <v>659.2</v>
      </c>
    </row>
    <row r="65" spans="1:3" x14ac:dyDescent="0.25">
      <c r="A65" s="1"/>
      <c r="B65" s="2" t="s">
        <v>17</v>
      </c>
      <c r="C65" s="3">
        <v>649.20000000000005</v>
      </c>
    </row>
    <row r="66" spans="1:3" x14ac:dyDescent="0.25">
      <c r="A66" s="1"/>
      <c r="B66" s="2" t="s">
        <v>24</v>
      </c>
      <c r="C66" s="3">
        <v>10</v>
      </c>
    </row>
    <row r="67" spans="1:3" x14ac:dyDescent="0.25">
      <c r="A67" s="1"/>
      <c r="B67" s="2" t="s">
        <v>111</v>
      </c>
      <c r="C67" s="3">
        <v>200</v>
      </c>
    </row>
    <row r="68" spans="1:3" x14ac:dyDescent="0.25">
      <c r="A68" s="4">
        <v>2.2999999999999998</v>
      </c>
      <c r="B68" s="5" t="s">
        <v>25</v>
      </c>
      <c r="C68" s="10">
        <f>C69</f>
        <v>465</v>
      </c>
    </row>
    <row r="69" spans="1:3" x14ac:dyDescent="0.25">
      <c r="A69" s="13"/>
      <c r="B69" s="8" t="s">
        <v>106</v>
      </c>
      <c r="C69" s="3">
        <f>C70+C71</f>
        <v>465</v>
      </c>
    </row>
    <row r="70" spans="1:3" x14ac:dyDescent="0.25">
      <c r="A70" s="13"/>
      <c r="B70" s="8" t="s">
        <v>107</v>
      </c>
      <c r="C70" s="3">
        <v>25</v>
      </c>
    </row>
    <row r="71" spans="1:3" x14ac:dyDescent="0.25">
      <c r="A71" s="13"/>
      <c r="B71" s="8" t="s">
        <v>125</v>
      </c>
      <c r="C71" s="3">
        <v>440</v>
      </c>
    </row>
    <row r="72" spans="1:3" x14ac:dyDescent="0.25">
      <c r="A72" s="4">
        <v>2.4</v>
      </c>
      <c r="B72" s="5" t="s">
        <v>26</v>
      </c>
      <c r="C72" s="10">
        <f>C73+C74</f>
        <v>106.85</v>
      </c>
    </row>
    <row r="73" spans="1:3" x14ac:dyDescent="0.25">
      <c r="A73" s="1"/>
      <c r="B73" s="2" t="s">
        <v>17</v>
      </c>
      <c r="C73" s="3">
        <v>96.85</v>
      </c>
    </row>
    <row r="74" spans="1:3" x14ac:dyDescent="0.25">
      <c r="A74" s="1"/>
      <c r="B74" s="2" t="s">
        <v>78</v>
      </c>
      <c r="C74" s="3">
        <v>10</v>
      </c>
    </row>
    <row r="75" spans="1:3" x14ac:dyDescent="0.25">
      <c r="A75" s="1"/>
      <c r="B75" s="2" t="s">
        <v>79</v>
      </c>
      <c r="C75" s="3">
        <v>5</v>
      </c>
    </row>
    <row r="76" spans="1:3" x14ac:dyDescent="0.25">
      <c r="A76" s="4">
        <v>2.5</v>
      </c>
      <c r="B76" s="5" t="s">
        <v>28</v>
      </c>
      <c r="C76" s="10">
        <f>C77+C78+C79+C92</f>
        <v>4005.5</v>
      </c>
    </row>
    <row r="77" spans="1:3" x14ac:dyDescent="0.25">
      <c r="A77" s="4"/>
      <c r="B77" s="2" t="s">
        <v>54</v>
      </c>
      <c r="C77" s="3">
        <f>C81+C86+C89</f>
        <v>152.30000000000001</v>
      </c>
    </row>
    <row r="78" spans="1:3" x14ac:dyDescent="0.25">
      <c r="A78" s="4"/>
      <c r="B78" s="2" t="s">
        <v>53</v>
      </c>
      <c r="C78" s="3">
        <f>C83+C85+C91</f>
        <v>70</v>
      </c>
    </row>
    <row r="79" spans="1:3" x14ac:dyDescent="0.25">
      <c r="A79" s="4"/>
      <c r="B79" s="14" t="s">
        <v>55</v>
      </c>
      <c r="C79" s="3">
        <f>C82+C87+C90</f>
        <v>216</v>
      </c>
    </row>
    <row r="80" spans="1:3" ht="23.25" x14ac:dyDescent="0.25">
      <c r="A80" s="4"/>
      <c r="B80" s="2" t="s">
        <v>152</v>
      </c>
      <c r="C80" s="3">
        <f>C81+C82+C83</f>
        <v>65</v>
      </c>
    </row>
    <row r="81" spans="1:3" x14ac:dyDescent="0.25">
      <c r="A81" s="4"/>
      <c r="B81" s="2" t="s">
        <v>54</v>
      </c>
      <c r="C81" s="3">
        <v>20</v>
      </c>
    </row>
    <row r="82" spans="1:3" x14ac:dyDescent="0.25">
      <c r="A82" s="4"/>
      <c r="B82" s="2" t="s">
        <v>53</v>
      </c>
      <c r="C82" s="3">
        <v>35</v>
      </c>
    </row>
    <row r="83" spans="1:3" x14ac:dyDescent="0.25">
      <c r="A83" s="4"/>
      <c r="B83" s="2" t="s">
        <v>55</v>
      </c>
      <c r="C83" s="3">
        <v>10</v>
      </c>
    </row>
    <row r="84" spans="1:3" ht="23.25" x14ac:dyDescent="0.25">
      <c r="A84" s="4"/>
      <c r="B84" s="2" t="s">
        <v>153</v>
      </c>
      <c r="C84" s="3">
        <f>C85+C86+C87</f>
        <v>34.299999999999997</v>
      </c>
    </row>
    <row r="85" spans="1:3" x14ac:dyDescent="0.25">
      <c r="A85" s="4"/>
      <c r="B85" s="2" t="s">
        <v>154</v>
      </c>
      <c r="C85" s="3">
        <v>11</v>
      </c>
    </row>
    <row r="86" spans="1:3" x14ac:dyDescent="0.25">
      <c r="A86" s="4"/>
      <c r="B86" s="2" t="s">
        <v>155</v>
      </c>
      <c r="C86" s="3">
        <v>14.3</v>
      </c>
    </row>
    <row r="87" spans="1:3" x14ac:dyDescent="0.25">
      <c r="A87" s="4"/>
      <c r="B87" s="2" t="s">
        <v>53</v>
      </c>
      <c r="C87" s="3">
        <v>9</v>
      </c>
    </row>
    <row r="88" spans="1:3" x14ac:dyDescent="0.25">
      <c r="A88" s="3"/>
      <c r="B88" s="8" t="s">
        <v>29</v>
      </c>
      <c r="C88" s="16">
        <f>C89+C90+C91</f>
        <v>339</v>
      </c>
    </row>
    <row r="89" spans="1:3" x14ac:dyDescent="0.25">
      <c r="A89" s="3"/>
      <c r="B89" s="2" t="s">
        <v>59</v>
      </c>
      <c r="C89" s="3">
        <v>118</v>
      </c>
    </row>
    <row r="90" spans="1:3" x14ac:dyDescent="0.25">
      <c r="A90" s="3"/>
      <c r="B90" s="2" t="s">
        <v>53</v>
      </c>
      <c r="C90" s="3">
        <v>172</v>
      </c>
    </row>
    <row r="91" spans="1:3" x14ac:dyDescent="0.25">
      <c r="A91" s="3"/>
      <c r="B91" s="2" t="s">
        <v>55</v>
      </c>
      <c r="C91" s="3">
        <v>49</v>
      </c>
    </row>
    <row r="92" spans="1:3" ht="34.5" x14ac:dyDescent="0.25">
      <c r="A92" s="3"/>
      <c r="B92" s="2" t="s">
        <v>163</v>
      </c>
      <c r="C92" s="3">
        <v>3567.2</v>
      </c>
    </row>
    <row r="93" spans="1:3" ht="54" customHeight="1" x14ac:dyDescent="0.25">
      <c r="A93" s="3"/>
      <c r="B93" s="2" t="s">
        <v>161</v>
      </c>
      <c r="C93" s="3">
        <v>3567.2</v>
      </c>
    </row>
    <row r="94" spans="1:3" x14ac:dyDescent="0.25">
      <c r="A94" s="4">
        <v>2.6</v>
      </c>
      <c r="B94" s="5" t="s">
        <v>30</v>
      </c>
      <c r="C94" s="10">
        <f>C95</f>
        <v>550</v>
      </c>
    </row>
    <row r="95" spans="1:3" ht="23.25" x14ac:dyDescent="0.25">
      <c r="A95" s="4"/>
      <c r="B95" s="5" t="s">
        <v>77</v>
      </c>
      <c r="C95" s="10">
        <f>C96+C97</f>
        <v>550</v>
      </c>
    </row>
    <row r="96" spans="1:3" x14ac:dyDescent="0.25">
      <c r="A96" s="13"/>
      <c r="B96" s="2" t="s">
        <v>31</v>
      </c>
      <c r="C96" s="3">
        <v>520</v>
      </c>
    </row>
    <row r="97" spans="1:3" x14ac:dyDescent="0.25">
      <c r="A97" s="13"/>
      <c r="B97" s="2" t="s">
        <v>27</v>
      </c>
      <c r="C97" s="3">
        <v>30</v>
      </c>
    </row>
    <row r="98" spans="1:3" x14ac:dyDescent="0.25">
      <c r="A98" s="4">
        <v>2.7</v>
      </c>
      <c r="B98" s="5" t="s">
        <v>32</v>
      </c>
      <c r="C98" s="10">
        <f>C99+C100+C103+C107</f>
        <v>1067.2</v>
      </c>
    </row>
    <row r="99" spans="1:3" x14ac:dyDescent="0.25">
      <c r="A99" s="1"/>
      <c r="B99" s="2" t="s">
        <v>33</v>
      </c>
      <c r="C99" s="3">
        <v>700</v>
      </c>
    </row>
    <row r="100" spans="1:3" x14ac:dyDescent="0.25">
      <c r="A100" s="1"/>
      <c r="B100" s="2" t="s">
        <v>62</v>
      </c>
      <c r="C100" s="3">
        <f>C101+C102</f>
        <v>77.599999999999994</v>
      </c>
    </row>
    <row r="101" spans="1:3" x14ac:dyDescent="0.25">
      <c r="A101" s="1"/>
      <c r="B101" s="2" t="s">
        <v>102</v>
      </c>
      <c r="C101" s="3">
        <v>72.599999999999994</v>
      </c>
    </row>
    <row r="102" spans="1:3" x14ac:dyDescent="0.25">
      <c r="A102" s="1"/>
      <c r="B102" s="2" t="s">
        <v>27</v>
      </c>
      <c r="C102" s="3">
        <v>5</v>
      </c>
    </row>
    <row r="103" spans="1:3" x14ac:dyDescent="0.25">
      <c r="A103" s="1"/>
      <c r="B103" s="5" t="s">
        <v>47</v>
      </c>
      <c r="C103" s="10">
        <f>C104+C105</f>
        <v>98.6</v>
      </c>
    </row>
    <row r="104" spans="1:3" x14ac:dyDescent="0.25">
      <c r="A104" s="1"/>
      <c r="B104" s="2" t="s">
        <v>31</v>
      </c>
      <c r="C104" s="3">
        <v>88.6</v>
      </c>
    </row>
    <row r="105" spans="1:3" x14ac:dyDescent="0.25">
      <c r="A105" s="1"/>
      <c r="B105" s="2" t="s">
        <v>80</v>
      </c>
      <c r="C105" s="3">
        <v>10</v>
      </c>
    </row>
    <row r="106" spans="1:3" x14ac:dyDescent="0.25">
      <c r="A106" s="1"/>
      <c r="B106" s="2" t="s">
        <v>112</v>
      </c>
      <c r="C106" s="3">
        <v>5</v>
      </c>
    </row>
    <row r="107" spans="1:3" x14ac:dyDescent="0.25">
      <c r="A107" s="3"/>
      <c r="B107" s="8" t="s">
        <v>48</v>
      </c>
      <c r="C107" s="16">
        <f>C108+C109</f>
        <v>191</v>
      </c>
    </row>
    <row r="108" spans="1:3" x14ac:dyDescent="0.25">
      <c r="A108" s="3"/>
      <c r="B108" s="2" t="s">
        <v>31</v>
      </c>
      <c r="C108" s="3">
        <v>121</v>
      </c>
    </row>
    <row r="109" spans="1:3" x14ac:dyDescent="0.25">
      <c r="A109" s="3"/>
      <c r="B109" s="2" t="s">
        <v>27</v>
      </c>
      <c r="C109" s="3">
        <v>70</v>
      </c>
    </row>
    <row r="110" spans="1:3" x14ac:dyDescent="0.25">
      <c r="A110" s="6"/>
      <c r="B110" s="7" t="s">
        <v>34</v>
      </c>
      <c r="C110" s="10">
        <f>C111</f>
        <v>5336.5</v>
      </c>
    </row>
    <row r="111" spans="1:3" ht="26.25" x14ac:dyDescent="0.25">
      <c r="A111" s="6"/>
      <c r="B111" s="7" t="s">
        <v>58</v>
      </c>
      <c r="C111" s="10">
        <f>C112+C115</f>
        <v>5336.5</v>
      </c>
    </row>
    <row r="112" spans="1:3" ht="23.25" x14ac:dyDescent="0.25">
      <c r="A112" s="1"/>
      <c r="B112" s="8" t="s">
        <v>49</v>
      </c>
      <c r="C112" s="3">
        <v>3765</v>
      </c>
    </row>
    <row r="113" spans="1:3" x14ac:dyDescent="0.25">
      <c r="A113" s="1"/>
      <c r="B113" s="2" t="s">
        <v>31</v>
      </c>
      <c r="C113" s="3">
        <v>1124.8</v>
      </c>
    </row>
    <row r="114" spans="1:3" x14ac:dyDescent="0.25">
      <c r="A114" s="1"/>
      <c r="B114" s="2" t="s">
        <v>35</v>
      </c>
      <c r="C114" s="3">
        <v>2640.2</v>
      </c>
    </row>
    <row r="115" spans="1:3" ht="23.25" x14ac:dyDescent="0.25">
      <c r="A115" s="1"/>
      <c r="B115" s="8" t="s">
        <v>50</v>
      </c>
      <c r="C115" s="3">
        <f>C116+C117+C118+C119+C120</f>
        <v>1571.5</v>
      </c>
    </row>
    <row r="116" spans="1:3" x14ac:dyDescent="0.25">
      <c r="A116" s="1"/>
      <c r="B116" s="2" t="s">
        <v>31</v>
      </c>
      <c r="C116" s="3">
        <v>394.4</v>
      </c>
    </row>
    <row r="117" spans="1:3" x14ac:dyDescent="0.25">
      <c r="A117" s="1"/>
      <c r="B117" s="2" t="s">
        <v>27</v>
      </c>
      <c r="C117" s="3">
        <v>33.1</v>
      </c>
    </row>
    <row r="118" spans="1:3" x14ac:dyDescent="0.25">
      <c r="A118" s="3"/>
      <c r="B118" s="2" t="s">
        <v>113</v>
      </c>
      <c r="C118" s="3">
        <v>60</v>
      </c>
    </row>
    <row r="119" spans="1:3" x14ac:dyDescent="0.25">
      <c r="A119" s="3"/>
      <c r="B119" s="2" t="s">
        <v>36</v>
      </c>
      <c r="C119" s="3">
        <v>130</v>
      </c>
    </row>
    <row r="120" spans="1:3" ht="23.25" x14ac:dyDescent="0.25">
      <c r="A120" s="3"/>
      <c r="B120" s="26" t="s">
        <v>81</v>
      </c>
      <c r="C120" s="10">
        <v>954</v>
      </c>
    </row>
    <row r="121" spans="1:3" x14ac:dyDescent="0.25">
      <c r="A121" s="3"/>
      <c r="B121" s="2" t="s">
        <v>56</v>
      </c>
      <c r="C121" s="3">
        <v>954</v>
      </c>
    </row>
    <row r="122" spans="1:3" x14ac:dyDescent="0.25">
      <c r="A122" s="15" t="s">
        <v>37</v>
      </c>
      <c r="B122" s="5" t="s">
        <v>38</v>
      </c>
      <c r="C122" s="16">
        <f>C123+C124+C127+C128+C132+C135</f>
        <v>9003.92</v>
      </c>
    </row>
    <row r="123" spans="1:3" ht="15.6" customHeight="1" x14ac:dyDescent="0.25">
      <c r="A123" s="3"/>
      <c r="B123" s="8" t="s">
        <v>138</v>
      </c>
      <c r="C123" s="3">
        <v>60.2</v>
      </c>
    </row>
    <row r="124" spans="1:3" ht="15.6" customHeight="1" x14ac:dyDescent="0.25">
      <c r="A124" s="3"/>
      <c r="B124" s="8" t="s">
        <v>141</v>
      </c>
      <c r="C124" s="3">
        <f>C125+C126</f>
        <v>1281.72</v>
      </c>
    </row>
    <row r="125" spans="1:3" x14ac:dyDescent="0.25">
      <c r="A125" s="12"/>
      <c r="B125" s="2" t="s">
        <v>17</v>
      </c>
      <c r="C125" s="3">
        <v>1048.79</v>
      </c>
    </row>
    <row r="126" spans="1:3" x14ac:dyDescent="0.25">
      <c r="A126" s="12"/>
      <c r="B126" s="2" t="s">
        <v>27</v>
      </c>
      <c r="C126" s="3">
        <v>232.93</v>
      </c>
    </row>
    <row r="127" spans="1:3" x14ac:dyDescent="0.25">
      <c r="A127" s="12"/>
      <c r="B127" s="8" t="s">
        <v>39</v>
      </c>
      <c r="C127" s="16">
        <v>500</v>
      </c>
    </row>
    <row r="128" spans="1:3" x14ac:dyDescent="0.25">
      <c r="A128" s="12"/>
      <c r="B128" s="8" t="s">
        <v>40</v>
      </c>
      <c r="C128" s="16">
        <f>C129+C131</f>
        <v>475</v>
      </c>
    </row>
    <row r="129" spans="1:3" x14ac:dyDescent="0.25">
      <c r="A129" s="12"/>
      <c r="B129" s="2" t="s">
        <v>109</v>
      </c>
      <c r="C129" s="3">
        <f>C130</f>
        <v>450</v>
      </c>
    </row>
    <row r="130" spans="1:3" x14ac:dyDescent="0.25">
      <c r="A130" s="12"/>
      <c r="B130" s="2" t="s">
        <v>110</v>
      </c>
      <c r="C130" s="3">
        <v>450</v>
      </c>
    </row>
    <row r="131" spans="1:3" x14ac:dyDescent="0.25">
      <c r="A131" s="12"/>
      <c r="B131" s="2" t="s">
        <v>41</v>
      </c>
      <c r="C131" s="3">
        <v>25</v>
      </c>
    </row>
    <row r="132" spans="1:3" x14ac:dyDescent="0.25">
      <c r="A132" s="12"/>
      <c r="B132" s="8" t="s">
        <v>108</v>
      </c>
      <c r="C132" s="16">
        <f>C133+C134</f>
        <v>2321</v>
      </c>
    </row>
    <row r="133" spans="1:3" ht="32.25" customHeight="1" x14ac:dyDescent="0.25">
      <c r="A133" s="12"/>
      <c r="B133" s="2" t="s">
        <v>103</v>
      </c>
      <c r="C133" s="3">
        <v>1421</v>
      </c>
    </row>
    <row r="134" spans="1:3" ht="20.25" customHeight="1" x14ac:dyDescent="0.25">
      <c r="A134" s="12"/>
      <c r="B134" s="2" t="s">
        <v>127</v>
      </c>
      <c r="C134" s="3">
        <v>900</v>
      </c>
    </row>
    <row r="135" spans="1:3" ht="16.149999999999999" customHeight="1" x14ac:dyDescent="0.25">
      <c r="A135" s="12"/>
      <c r="B135" s="26" t="s">
        <v>61</v>
      </c>
      <c r="C135" s="10">
        <f>C136+C137+C138+C139+C140+C141</f>
        <v>4366</v>
      </c>
    </row>
    <row r="136" spans="1:3" ht="43.5" customHeight="1" x14ac:dyDescent="0.25">
      <c r="A136" s="12"/>
      <c r="B136" s="14" t="s">
        <v>123</v>
      </c>
      <c r="C136" s="35">
        <v>300</v>
      </c>
    </row>
    <row r="137" spans="1:3" ht="27.75" customHeight="1" x14ac:dyDescent="0.25">
      <c r="A137" s="12"/>
      <c r="B137" s="24" t="s">
        <v>74</v>
      </c>
      <c r="C137" s="3">
        <v>100</v>
      </c>
    </row>
    <row r="138" spans="1:3" ht="25.15" customHeight="1" x14ac:dyDescent="0.25">
      <c r="A138" s="12"/>
      <c r="B138" s="24" t="s">
        <v>75</v>
      </c>
      <c r="C138" s="3">
        <v>100</v>
      </c>
    </row>
    <row r="139" spans="1:3" ht="66" customHeight="1" x14ac:dyDescent="0.25">
      <c r="A139" s="12"/>
      <c r="B139" s="24" t="s">
        <v>101</v>
      </c>
      <c r="C139" s="3">
        <v>40</v>
      </c>
    </row>
    <row r="140" spans="1:3" ht="66" customHeight="1" x14ac:dyDescent="0.25">
      <c r="A140" s="12"/>
      <c r="B140" s="24" t="s">
        <v>126</v>
      </c>
      <c r="C140" s="3">
        <v>137</v>
      </c>
    </row>
    <row r="141" spans="1:3" ht="76.5" customHeight="1" x14ac:dyDescent="0.25">
      <c r="A141" s="12"/>
      <c r="B141" s="24" t="s">
        <v>134</v>
      </c>
      <c r="C141" s="3">
        <v>3689</v>
      </c>
    </row>
    <row r="142" spans="1:3" ht="45" customHeight="1" x14ac:dyDescent="0.25">
      <c r="A142" s="12"/>
      <c r="B142" s="24" t="s">
        <v>149</v>
      </c>
      <c r="C142" s="3">
        <v>200</v>
      </c>
    </row>
    <row r="143" spans="1:3" x14ac:dyDescent="0.25">
      <c r="A143" s="27">
        <v>2.11</v>
      </c>
      <c r="B143" s="25" t="s">
        <v>43</v>
      </c>
      <c r="C143" s="28">
        <f>C144+C148</f>
        <v>415.72</v>
      </c>
    </row>
    <row r="144" spans="1:3" ht="34.5" x14ac:dyDescent="0.25">
      <c r="A144" s="1"/>
      <c r="B144" s="5" t="s">
        <v>139</v>
      </c>
      <c r="C144" s="10">
        <f>C145</f>
        <v>405.72</v>
      </c>
    </row>
    <row r="145" spans="1:6" x14ac:dyDescent="0.25">
      <c r="A145" s="1"/>
      <c r="B145" s="26" t="s">
        <v>146</v>
      </c>
      <c r="C145" s="10">
        <f>C146+C147</f>
        <v>405.72</v>
      </c>
    </row>
    <row r="146" spans="1:6" x14ac:dyDescent="0.25">
      <c r="A146" s="1"/>
      <c r="B146" s="26" t="s">
        <v>31</v>
      </c>
      <c r="C146" s="10">
        <v>259.5</v>
      </c>
    </row>
    <row r="147" spans="1:6" x14ac:dyDescent="0.25">
      <c r="A147" s="1"/>
      <c r="B147" s="2" t="s">
        <v>44</v>
      </c>
      <c r="C147" s="3">
        <v>146.22</v>
      </c>
    </row>
    <row r="148" spans="1:6" x14ac:dyDescent="0.25">
      <c r="A148" s="1"/>
      <c r="B148" s="8" t="s">
        <v>140</v>
      </c>
      <c r="C148" s="16">
        <v>10</v>
      </c>
    </row>
    <row r="149" spans="1:6" x14ac:dyDescent="0.25">
      <c r="A149" s="27">
        <v>2.14</v>
      </c>
      <c r="B149" s="25" t="s">
        <v>45</v>
      </c>
      <c r="C149" s="38">
        <f>C150+C153</f>
        <v>13406.84</v>
      </c>
    </row>
    <row r="150" spans="1:6" ht="23.25" x14ac:dyDescent="0.25">
      <c r="A150" s="27"/>
      <c r="B150" s="25" t="s">
        <v>145</v>
      </c>
      <c r="C150" s="28">
        <f>C151+C152</f>
        <v>1196.8400000000001</v>
      </c>
      <c r="E150" s="36"/>
      <c r="F150" s="36"/>
    </row>
    <row r="151" spans="1:6" x14ac:dyDescent="0.25">
      <c r="A151" s="9"/>
      <c r="B151" s="2" t="s">
        <v>31</v>
      </c>
      <c r="C151" s="3">
        <v>938.97</v>
      </c>
    </row>
    <row r="152" spans="1:6" x14ac:dyDescent="0.25">
      <c r="A152" s="9"/>
      <c r="B152" s="26" t="s">
        <v>44</v>
      </c>
      <c r="C152" s="10">
        <v>257.87</v>
      </c>
    </row>
    <row r="153" spans="1:6" x14ac:dyDescent="0.25">
      <c r="A153" s="9"/>
      <c r="B153" s="8" t="s">
        <v>42</v>
      </c>
      <c r="C153" s="37">
        <f>C154+C155+C156</f>
        <v>12210</v>
      </c>
    </row>
    <row r="154" spans="1:6" x14ac:dyDescent="0.25">
      <c r="A154" s="9"/>
      <c r="B154" s="2" t="s">
        <v>121</v>
      </c>
      <c r="C154" s="3">
        <v>2500</v>
      </c>
    </row>
    <row r="155" spans="1:6" ht="36" customHeight="1" x14ac:dyDescent="0.25">
      <c r="A155" s="9"/>
      <c r="B155" s="2" t="s">
        <v>122</v>
      </c>
      <c r="C155" s="3">
        <v>440</v>
      </c>
    </row>
    <row r="156" spans="1:6" ht="36" customHeight="1" x14ac:dyDescent="0.25">
      <c r="A156" s="3"/>
      <c r="B156" s="2" t="s">
        <v>143</v>
      </c>
      <c r="C156" s="34">
        <v>9270</v>
      </c>
    </row>
    <row r="157" spans="1:6" ht="51.75" customHeight="1" x14ac:dyDescent="0.25">
      <c r="A157" s="3"/>
      <c r="B157" s="2" t="s">
        <v>151</v>
      </c>
      <c r="C157" s="34">
        <f>C5-C41</f>
        <v>-1330.9000000000015</v>
      </c>
    </row>
    <row r="161" spans="2:3" x14ac:dyDescent="0.25">
      <c r="B161" s="17"/>
      <c r="C161" s="17"/>
    </row>
    <row r="164" spans="2:3" x14ac:dyDescent="0.25">
      <c r="B164" s="17"/>
      <c r="C164" s="17"/>
    </row>
    <row r="165" spans="2:3" x14ac:dyDescent="0.25">
      <c r="C165" s="31"/>
    </row>
    <row r="166" spans="2:3" x14ac:dyDescent="0.25">
      <c r="C166" s="31"/>
    </row>
  </sheetData>
  <mergeCells count="10">
    <mergeCell ref="A11:A12"/>
    <mergeCell ref="A13:A14"/>
    <mergeCell ref="C3:C4"/>
    <mergeCell ref="A3:A4"/>
    <mergeCell ref="B3:B4"/>
    <mergeCell ref="A7:A8"/>
    <mergeCell ref="B7:B8"/>
    <mergeCell ref="C7:C8"/>
    <mergeCell ref="B11:B12"/>
    <mergeCell ref="C11:C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1"/>
  <sheetViews>
    <sheetView topLeftCell="A7" workbookViewId="0">
      <selection activeCell="B29" sqref="B29"/>
    </sheetView>
  </sheetViews>
  <sheetFormatPr defaultRowHeight="15" x14ac:dyDescent="0.25"/>
  <cols>
    <col min="2" max="2" width="33" customWidth="1"/>
  </cols>
  <sheetData>
    <row r="1" spans="1:10" x14ac:dyDescent="0.25">
      <c r="A1" s="17" t="s">
        <v>64</v>
      </c>
      <c r="B1" s="17"/>
      <c r="C1" s="17"/>
    </row>
    <row r="2" spans="1:10" x14ac:dyDescent="0.25">
      <c r="A2" s="16"/>
      <c r="B2" s="16" t="s">
        <v>156</v>
      </c>
      <c r="C2" s="16" t="s">
        <v>137</v>
      </c>
      <c r="D2" s="3" t="s">
        <v>66</v>
      </c>
      <c r="E2" s="16" t="s">
        <v>67</v>
      </c>
      <c r="F2" s="16" t="s">
        <v>68</v>
      </c>
      <c r="G2" s="16" t="s">
        <v>69</v>
      </c>
    </row>
    <row r="3" spans="1:10" ht="30" x14ac:dyDescent="0.25">
      <c r="A3" s="29" t="s">
        <v>93</v>
      </c>
      <c r="B3" s="29" t="s">
        <v>94</v>
      </c>
      <c r="C3" s="16">
        <f>C4+C5+C6+C7+C8+C9+C10+C11+C12+C13+C14+C19+C20+C21+C22</f>
        <v>21519</v>
      </c>
      <c r="D3" s="16">
        <f t="shared" ref="D3:G3" si="0">D4+D5+D6+D7+D8+D9+D10+D11+D12+D13+D14+D19+D20+D21+D22</f>
        <v>1694</v>
      </c>
      <c r="E3" s="16">
        <f t="shared" si="0"/>
        <v>8626</v>
      </c>
      <c r="F3" s="16">
        <f t="shared" si="0"/>
        <v>7947</v>
      </c>
      <c r="G3" s="16">
        <f t="shared" si="0"/>
        <v>3252</v>
      </c>
    </row>
    <row r="4" spans="1:10" ht="30" x14ac:dyDescent="0.25">
      <c r="A4" s="29" t="s">
        <v>86</v>
      </c>
      <c r="B4" s="24" t="s">
        <v>74</v>
      </c>
      <c r="C4" s="3">
        <v>100</v>
      </c>
      <c r="D4" s="3"/>
      <c r="E4" s="30">
        <v>100</v>
      </c>
      <c r="F4" s="3"/>
      <c r="G4" s="3"/>
      <c r="H4" s="17"/>
      <c r="I4" s="17"/>
      <c r="J4" s="17"/>
    </row>
    <row r="5" spans="1:10" ht="30" x14ac:dyDescent="0.25">
      <c r="A5" s="29" t="s">
        <v>87</v>
      </c>
      <c r="B5" s="24" t="s">
        <v>75</v>
      </c>
      <c r="C5" s="3">
        <v>100</v>
      </c>
      <c r="D5" s="3"/>
      <c r="E5" s="30">
        <v>100</v>
      </c>
      <c r="F5" s="3"/>
      <c r="G5" s="3"/>
    </row>
    <row r="6" spans="1:10" ht="75.75" customHeight="1" x14ac:dyDescent="0.25">
      <c r="A6" s="29" t="s">
        <v>135</v>
      </c>
      <c r="B6" s="51" t="s">
        <v>134</v>
      </c>
      <c r="C6" s="3">
        <v>3100</v>
      </c>
      <c r="D6" s="3"/>
      <c r="E6" s="30">
        <v>3100</v>
      </c>
      <c r="F6" s="3"/>
      <c r="G6" s="3"/>
    </row>
    <row r="7" spans="1:10" ht="45" customHeight="1" x14ac:dyDescent="0.25">
      <c r="A7" s="29" t="s">
        <v>136</v>
      </c>
      <c r="B7" s="50"/>
      <c r="C7" s="3">
        <v>589</v>
      </c>
      <c r="D7" s="3"/>
      <c r="E7" s="30">
        <v>589</v>
      </c>
      <c r="F7" s="3"/>
      <c r="G7" s="3"/>
    </row>
    <row r="8" spans="1:10" ht="40.15" customHeight="1" x14ac:dyDescent="0.25">
      <c r="A8" s="29" t="s">
        <v>144</v>
      </c>
      <c r="B8" s="18" t="s">
        <v>143</v>
      </c>
      <c r="C8" s="3">
        <v>9270</v>
      </c>
      <c r="D8" s="3"/>
      <c r="E8" s="30">
        <v>4000</v>
      </c>
      <c r="F8" s="3">
        <v>5270</v>
      </c>
      <c r="G8" s="3"/>
    </row>
    <row r="9" spans="1:10" ht="66" customHeight="1" x14ac:dyDescent="0.25">
      <c r="A9" s="29" t="s">
        <v>147</v>
      </c>
      <c r="B9" s="18" t="s">
        <v>123</v>
      </c>
      <c r="C9" s="3">
        <v>300</v>
      </c>
      <c r="D9" s="3"/>
      <c r="E9" s="30">
        <v>300</v>
      </c>
      <c r="F9" s="3"/>
      <c r="G9" s="3"/>
    </row>
    <row r="10" spans="1:10" ht="59.45" customHeight="1" x14ac:dyDescent="0.25">
      <c r="A10" s="29" t="s">
        <v>148</v>
      </c>
      <c r="B10" s="18" t="s">
        <v>118</v>
      </c>
      <c r="C10" s="3">
        <v>1677</v>
      </c>
      <c r="D10" s="3"/>
      <c r="E10" s="30"/>
      <c r="F10" s="3">
        <v>677</v>
      </c>
      <c r="G10" s="3">
        <v>1000</v>
      </c>
    </row>
    <row r="11" spans="1:10" ht="59.45" customHeight="1" x14ac:dyDescent="0.25">
      <c r="A11" s="29" t="s">
        <v>148</v>
      </c>
      <c r="B11" s="18" t="s">
        <v>160</v>
      </c>
      <c r="C11" s="3">
        <v>2114</v>
      </c>
      <c r="D11" s="3"/>
      <c r="E11" s="30"/>
      <c r="F11" s="3">
        <v>1000</v>
      </c>
      <c r="G11" s="3">
        <v>1114</v>
      </c>
    </row>
    <row r="12" spans="1:10" ht="66.75" customHeight="1" x14ac:dyDescent="0.25">
      <c r="A12" s="29" t="s">
        <v>148</v>
      </c>
      <c r="B12" s="18" t="s">
        <v>119</v>
      </c>
      <c r="C12" s="3">
        <v>2138</v>
      </c>
      <c r="D12" s="3"/>
      <c r="E12" s="30"/>
      <c r="F12" s="3">
        <v>1000</v>
      </c>
      <c r="G12" s="3">
        <v>1138</v>
      </c>
    </row>
    <row r="13" spans="1:10" ht="69.75" customHeight="1" x14ac:dyDescent="0.25">
      <c r="A13" s="29" t="s">
        <v>150</v>
      </c>
      <c r="B13" s="18" t="s">
        <v>149</v>
      </c>
      <c r="C13" s="3">
        <v>200</v>
      </c>
      <c r="D13" s="3"/>
      <c r="E13" s="30">
        <v>200</v>
      </c>
      <c r="F13" s="3"/>
      <c r="G13" s="3"/>
    </row>
    <row r="14" spans="1:10" x14ac:dyDescent="0.25">
      <c r="A14" s="3" t="s">
        <v>157</v>
      </c>
      <c r="B14" s="2" t="s">
        <v>56</v>
      </c>
      <c r="C14" s="3">
        <f>C15+C16+C17</f>
        <v>954</v>
      </c>
      <c r="D14" s="3">
        <f>D15+D16+D17</f>
        <v>954</v>
      </c>
      <c r="E14" s="30"/>
      <c r="F14" s="3"/>
      <c r="G14" s="3"/>
    </row>
    <row r="15" spans="1:10" x14ac:dyDescent="0.25">
      <c r="A15" s="3"/>
      <c r="B15" s="2" t="s">
        <v>88</v>
      </c>
      <c r="C15" s="3">
        <v>131</v>
      </c>
      <c r="D15" s="3">
        <v>131</v>
      </c>
      <c r="E15" s="30"/>
      <c r="F15" s="3"/>
      <c r="G15" s="3"/>
    </row>
    <row r="16" spans="1:10" x14ac:dyDescent="0.25">
      <c r="A16" s="3"/>
      <c r="B16" s="2" t="s">
        <v>89</v>
      </c>
      <c r="C16" s="3">
        <v>692</v>
      </c>
      <c r="D16" s="3">
        <v>692</v>
      </c>
      <c r="E16" s="30"/>
      <c r="F16" s="3"/>
      <c r="G16" s="3"/>
    </row>
    <row r="17" spans="1:7" x14ac:dyDescent="0.25">
      <c r="A17" s="3"/>
      <c r="B17" s="2" t="s">
        <v>104</v>
      </c>
      <c r="C17" s="3">
        <v>131</v>
      </c>
      <c r="D17" s="3">
        <v>131</v>
      </c>
      <c r="E17" s="30"/>
      <c r="F17" s="3"/>
      <c r="G17" s="3"/>
    </row>
    <row r="18" spans="1:7" x14ac:dyDescent="0.25">
      <c r="A18" s="16" t="s">
        <v>158</v>
      </c>
      <c r="B18" s="8" t="s">
        <v>159</v>
      </c>
      <c r="C18" s="3">
        <f>C19+C20+C21+C22+C23+C26</f>
        <v>4984.2</v>
      </c>
      <c r="D18" s="3">
        <f t="shared" ref="D18:G18" si="1">D19+D20+D21+D22+D23+D26</f>
        <v>4747.2</v>
      </c>
      <c r="E18" s="3">
        <f t="shared" si="1"/>
        <v>237</v>
      </c>
      <c r="F18" s="3">
        <f t="shared" si="1"/>
        <v>0</v>
      </c>
      <c r="G18" s="3">
        <f t="shared" si="1"/>
        <v>0</v>
      </c>
    </row>
    <row r="19" spans="1:7" ht="76.5" customHeight="1" x14ac:dyDescent="0.25">
      <c r="A19" s="18" t="s">
        <v>85</v>
      </c>
      <c r="B19" s="24" t="s">
        <v>101</v>
      </c>
      <c r="C19" s="3">
        <v>40</v>
      </c>
      <c r="D19" s="3">
        <v>40</v>
      </c>
      <c r="E19" s="30"/>
      <c r="F19" s="3"/>
      <c r="G19" s="3"/>
    </row>
    <row r="20" spans="1:7" ht="76.5" customHeight="1" x14ac:dyDescent="0.25">
      <c r="A20" s="18" t="s">
        <v>105</v>
      </c>
      <c r="B20" s="24" t="s">
        <v>126</v>
      </c>
      <c r="C20" s="3">
        <v>137</v>
      </c>
      <c r="D20" s="3"/>
      <c r="E20" s="30">
        <v>137</v>
      </c>
      <c r="F20" s="3"/>
      <c r="G20" s="3"/>
    </row>
    <row r="21" spans="1:7" ht="36.75" x14ac:dyDescent="0.25">
      <c r="A21" s="18" t="s">
        <v>95</v>
      </c>
      <c r="B21" s="24" t="s">
        <v>90</v>
      </c>
      <c r="C21" s="3">
        <v>100</v>
      </c>
      <c r="D21" s="3"/>
      <c r="E21" s="30">
        <v>100</v>
      </c>
      <c r="F21" s="3"/>
      <c r="G21" s="3"/>
    </row>
    <row r="22" spans="1:7" ht="30" x14ac:dyDescent="0.25">
      <c r="A22" s="18" t="s">
        <v>95</v>
      </c>
      <c r="B22" s="24" t="s">
        <v>91</v>
      </c>
      <c r="C22" s="3">
        <v>700</v>
      </c>
      <c r="D22" s="3">
        <v>700</v>
      </c>
      <c r="E22" s="30"/>
      <c r="F22" s="3"/>
      <c r="G22" s="3"/>
    </row>
    <row r="23" spans="1:7" ht="90" x14ac:dyDescent="0.25">
      <c r="A23" s="3" t="s">
        <v>162</v>
      </c>
      <c r="B23" s="18" t="s">
        <v>161</v>
      </c>
      <c r="C23" s="3">
        <v>3567.2</v>
      </c>
      <c r="D23" s="3">
        <v>3567.2</v>
      </c>
      <c r="E23" s="3"/>
      <c r="F23" s="3"/>
      <c r="G23" s="3"/>
    </row>
    <row r="24" spans="1:7" x14ac:dyDescent="0.25">
      <c r="A24" s="3">
        <v>60.01</v>
      </c>
      <c r="B24" s="24" t="s">
        <v>129</v>
      </c>
      <c r="C24" s="3">
        <v>2997.6</v>
      </c>
      <c r="D24" s="3">
        <v>2997.6</v>
      </c>
      <c r="E24" s="3"/>
      <c r="F24" s="3"/>
      <c r="G24" s="3"/>
    </row>
    <row r="25" spans="1:7" x14ac:dyDescent="0.25">
      <c r="A25" s="3">
        <v>60.03</v>
      </c>
      <c r="B25" s="24" t="s">
        <v>130</v>
      </c>
      <c r="C25" s="3">
        <v>569.6</v>
      </c>
      <c r="D25" s="3">
        <v>569.6</v>
      </c>
      <c r="E25" s="3"/>
      <c r="F25" s="3"/>
      <c r="G25" s="3"/>
    </row>
    <row r="26" spans="1:7" ht="75" x14ac:dyDescent="0.25">
      <c r="A26" s="18" t="s">
        <v>164</v>
      </c>
      <c r="B26" s="18" t="s">
        <v>122</v>
      </c>
      <c r="C26" s="3">
        <v>440</v>
      </c>
      <c r="D26" s="3">
        <v>440</v>
      </c>
      <c r="E26" s="3"/>
      <c r="F26" s="3"/>
      <c r="G26" s="3"/>
    </row>
    <row r="28" spans="1:7" x14ac:dyDescent="0.25">
      <c r="B28" s="17"/>
    </row>
    <row r="30" spans="1:7" x14ac:dyDescent="0.25">
      <c r="A30" s="32"/>
    </row>
    <row r="31" spans="1:7" x14ac:dyDescent="0.25">
      <c r="A31" s="32"/>
    </row>
  </sheetData>
  <mergeCells count="1">
    <mergeCell ref="B6:B7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2</vt:i4>
      </vt:variant>
    </vt:vector>
  </HeadingPairs>
  <TitlesOfParts>
    <vt:vector size="2" baseType="lpstr">
      <vt:lpstr>Anexa 1 -Proiect buget 2024 </vt:lpstr>
      <vt:lpstr>Anexa 2 Programul de investitii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2024-01-30T08:21:53Z</dcterms:modified>
</cp:coreProperties>
</file>